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oldier\Model\Excel\"/>
    </mc:Choice>
  </mc:AlternateContent>
  <xr:revisionPtr revIDLastSave="0" documentId="13_ncr:1_{6074E0AB-2FC5-4DB9-A44E-A592CD440867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فشار خارجی" sheetId="1" r:id="rId1"/>
    <sheet name="فشار داخلی" sheetId="2" r:id="rId2"/>
  </sheets>
  <calcPr calcId="191029"/>
</workbook>
</file>

<file path=xl/calcChain.xml><?xml version="1.0" encoding="utf-8"?>
<calcChain xmlns="http://schemas.openxmlformats.org/spreadsheetml/2006/main">
  <c r="Z25" i="2" l="1"/>
  <c r="Z24" i="2"/>
  <c r="X25" i="2"/>
  <c r="X24" i="2"/>
  <c r="X16" i="2"/>
  <c r="Z17" i="2"/>
  <c r="Q20" i="2"/>
  <c r="R20" i="2"/>
  <c r="S20" i="2"/>
  <c r="T20" i="2"/>
  <c r="U20" i="2"/>
  <c r="V20" i="2"/>
  <c r="W20" i="2"/>
  <c r="P20" i="2"/>
  <c r="Q19" i="2"/>
  <c r="R19" i="2"/>
  <c r="S19" i="2"/>
  <c r="T19" i="2"/>
  <c r="U19" i="2"/>
  <c r="V19" i="2"/>
  <c r="W19" i="2"/>
  <c r="P19" i="2"/>
  <c r="Q16" i="2"/>
  <c r="R16" i="2"/>
  <c r="S16" i="2"/>
  <c r="T16" i="2"/>
  <c r="U16" i="2"/>
  <c r="V16" i="2"/>
  <c r="W16" i="2"/>
  <c r="Q17" i="2"/>
  <c r="R17" i="2"/>
  <c r="S17" i="2"/>
  <c r="T17" i="2"/>
  <c r="U17" i="2"/>
  <c r="V17" i="2"/>
  <c r="W17" i="2"/>
  <c r="P17" i="2"/>
  <c r="P16" i="2"/>
  <c r="AA19" i="2"/>
  <c r="Z20" i="2"/>
  <c r="Z19" i="2"/>
  <c r="Y19" i="2"/>
  <c r="X20" i="2"/>
  <c r="X19" i="2"/>
  <c r="AA16" i="2"/>
  <c r="Z16" i="2"/>
  <c r="Y16" i="2"/>
  <c r="X17" i="2"/>
  <c r="D24" i="2"/>
  <c r="D26" i="2" s="1"/>
  <c r="D30" i="2" s="1"/>
  <c r="D31" i="2" s="1"/>
  <c r="E33" i="2"/>
  <c r="F33" i="2"/>
  <c r="G33" i="2"/>
  <c r="H33" i="2"/>
  <c r="I33" i="2"/>
  <c r="J33" i="2"/>
  <c r="K33" i="2"/>
  <c r="E31" i="2"/>
  <c r="F31" i="2"/>
  <c r="G31" i="2"/>
  <c r="H31" i="2"/>
  <c r="I31" i="2"/>
  <c r="J31" i="2"/>
  <c r="K31" i="2"/>
  <c r="Q18" i="2"/>
  <c r="R18" i="2"/>
  <c r="S18" i="2"/>
  <c r="T18" i="2"/>
  <c r="U18" i="2"/>
  <c r="V18" i="2"/>
  <c r="W18" i="2"/>
  <c r="X18" i="2"/>
  <c r="Y18" i="2"/>
  <c r="Z18" i="2"/>
  <c r="AA18" i="2"/>
  <c r="P18" i="2"/>
  <c r="Q15" i="2"/>
  <c r="R15" i="2"/>
  <c r="S15" i="2"/>
  <c r="T15" i="2"/>
  <c r="U15" i="2"/>
  <c r="V15" i="2"/>
  <c r="W15" i="2"/>
  <c r="X15" i="2"/>
  <c r="Y15" i="2"/>
  <c r="Z15" i="2"/>
  <c r="AA15" i="2"/>
  <c r="P15" i="2"/>
  <c r="Q7" i="2"/>
  <c r="S9" i="2"/>
  <c r="P10" i="2"/>
  <c r="Q10" i="2"/>
  <c r="R10" i="2"/>
  <c r="S10" i="2"/>
  <c r="T10" i="2"/>
  <c r="U10" i="2"/>
  <c r="V10" i="2"/>
  <c r="W10" i="2"/>
  <c r="X10" i="2"/>
  <c r="Y10" i="2"/>
  <c r="Z10" i="2"/>
  <c r="AA10" i="2"/>
  <c r="P11" i="2"/>
  <c r="Q11" i="2"/>
  <c r="R11" i="2"/>
  <c r="S11" i="2"/>
  <c r="T11" i="2"/>
  <c r="U11" i="2"/>
  <c r="V11" i="2"/>
  <c r="W11" i="2"/>
  <c r="X11" i="2"/>
  <c r="Y11" i="2"/>
  <c r="Z11" i="2"/>
  <c r="AA11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E28" i="2"/>
  <c r="F28" i="2"/>
  <c r="G28" i="2"/>
  <c r="H28" i="2"/>
  <c r="I28" i="2"/>
  <c r="J28" i="2"/>
  <c r="K28" i="2"/>
  <c r="E26" i="2"/>
  <c r="E30" i="2" s="1"/>
  <c r="F26" i="2"/>
  <c r="G26" i="2"/>
  <c r="H26" i="2"/>
  <c r="I26" i="2"/>
  <c r="J26" i="2"/>
  <c r="K26" i="2"/>
  <c r="E6" i="2"/>
  <c r="G8" i="2"/>
  <c r="D9" i="2"/>
  <c r="E9" i="2"/>
  <c r="F9" i="2"/>
  <c r="G9" i="2"/>
  <c r="H9" i="2"/>
  <c r="I9" i="2"/>
  <c r="J9" i="2"/>
  <c r="K9" i="2"/>
  <c r="D10" i="2"/>
  <c r="E10" i="2"/>
  <c r="F10" i="2"/>
  <c r="G10" i="2"/>
  <c r="H10" i="2"/>
  <c r="I10" i="2"/>
  <c r="J10" i="2"/>
  <c r="K10" i="2"/>
  <c r="D11" i="2"/>
  <c r="E11" i="2"/>
  <c r="F11" i="2"/>
  <c r="G11" i="2"/>
  <c r="H11" i="2"/>
  <c r="I11" i="2"/>
  <c r="J11" i="2"/>
  <c r="K11" i="2"/>
  <c r="L11" i="2"/>
  <c r="G13" i="2"/>
  <c r="D14" i="2"/>
  <c r="E14" i="2"/>
  <c r="F14" i="2"/>
  <c r="G14" i="2"/>
  <c r="H14" i="2"/>
  <c r="I14" i="2"/>
  <c r="J14" i="2"/>
  <c r="K14" i="2"/>
  <c r="D15" i="2"/>
  <c r="E15" i="2"/>
  <c r="F15" i="2"/>
  <c r="G15" i="2"/>
  <c r="H15" i="2"/>
  <c r="I15" i="2"/>
  <c r="J15" i="2"/>
  <c r="K15" i="2"/>
  <c r="D16" i="2"/>
  <c r="E16" i="2"/>
  <c r="F16" i="2"/>
  <c r="G16" i="2"/>
  <c r="H16" i="2"/>
  <c r="I16" i="2"/>
  <c r="J16" i="2"/>
  <c r="K16" i="2"/>
  <c r="L16" i="2"/>
  <c r="G19" i="2"/>
  <c r="D20" i="2"/>
  <c r="E20" i="2"/>
  <c r="F20" i="2"/>
  <c r="G20" i="2"/>
  <c r="H20" i="2"/>
  <c r="I20" i="2"/>
  <c r="J20" i="2"/>
  <c r="K20" i="2"/>
  <c r="D21" i="2"/>
  <c r="E21" i="2"/>
  <c r="F21" i="2"/>
  <c r="G21" i="2"/>
  <c r="H21" i="2"/>
  <c r="I21" i="2"/>
  <c r="J21" i="2"/>
  <c r="K21" i="2"/>
  <c r="D22" i="2"/>
  <c r="E22" i="2"/>
  <c r="F22" i="2"/>
  <c r="G22" i="2"/>
  <c r="H22" i="2"/>
  <c r="I22" i="2"/>
  <c r="J22" i="2"/>
  <c r="K22" i="2"/>
  <c r="D23" i="2"/>
  <c r="E23" i="2"/>
  <c r="F23" i="2"/>
  <c r="G23" i="2"/>
  <c r="H23" i="2"/>
  <c r="I23" i="2"/>
  <c r="J23" i="2"/>
  <c r="K23" i="2"/>
  <c r="E24" i="2"/>
  <c r="F24" i="2"/>
  <c r="G24" i="2"/>
  <c r="H24" i="2"/>
  <c r="I24" i="2"/>
  <c r="J24" i="2"/>
  <c r="K24" i="2"/>
  <c r="L24" i="2"/>
  <c r="B3" i="2"/>
  <c r="B2" i="2"/>
  <c r="V33" i="1"/>
  <c r="W33" i="1"/>
  <c r="X33" i="1"/>
  <c r="Y33" i="1"/>
  <c r="Z33" i="1"/>
  <c r="AA33" i="1"/>
  <c r="AB33" i="1"/>
  <c r="AC33" i="1"/>
  <c r="AD33" i="1"/>
  <c r="AE33" i="1"/>
  <c r="AF33" i="1"/>
  <c r="U33" i="1"/>
  <c r="H20" i="1"/>
  <c r="B19" i="1"/>
  <c r="C19" i="1"/>
  <c r="D19" i="1"/>
  <c r="E19" i="1"/>
  <c r="F19" i="1"/>
  <c r="G19" i="1"/>
  <c r="H19" i="1"/>
  <c r="A19" i="1"/>
  <c r="B18" i="1"/>
  <c r="C18" i="1"/>
  <c r="D18" i="1"/>
  <c r="E18" i="1"/>
  <c r="F18" i="1"/>
  <c r="G18" i="1"/>
  <c r="H18" i="1"/>
  <c r="A18" i="1"/>
  <c r="B12" i="1"/>
  <c r="C12" i="1"/>
  <c r="D12" i="1"/>
  <c r="E12" i="1"/>
  <c r="F12" i="1"/>
  <c r="G12" i="1"/>
  <c r="H12" i="1"/>
  <c r="A12" i="1"/>
  <c r="B7" i="1"/>
  <c r="C7" i="1"/>
  <c r="D7" i="1"/>
  <c r="E7" i="1"/>
  <c r="F7" i="1"/>
  <c r="G7" i="1"/>
  <c r="H7" i="1"/>
  <c r="H17" i="1" s="1"/>
  <c r="A7" i="1"/>
  <c r="D1" i="1"/>
  <c r="E32" i="2"/>
  <c r="D28" i="2" l="1"/>
  <c r="D32" i="2" s="1"/>
  <c r="D33" i="2" s="1"/>
  <c r="F32" i="2"/>
  <c r="F30" i="2"/>
  <c r="I30" i="2"/>
  <c r="I32" i="2"/>
  <c r="E17" i="1"/>
  <c r="E20" i="1" s="1"/>
  <c r="B17" i="1"/>
  <c r="B20" i="1" s="1"/>
  <c r="G17" i="1"/>
  <c r="G20" i="1" s="1"/>
  <c r="D17" i="1"/>
  <c r="D20" i="1" s="1"/>
  <c r="A17" i="1"/>
  <c r="A20" i="1" s="1"/>
  <c r="F17" i="1"/>
  <c r="F20" i="1" s="1"/>
  <c r="C17" i="1"/>
  <c r="C20" i="1" s="1"/>
  <c r="G32" i="2" l="1"/>
  <c r="G30" i="2"/>
  <c r="H30" i="2"/>
  <c r="H32" i="2"/>
  <c r="K30" i="2"/>
  <c r="K32" i="2"/>
  <c r="J32" i="2"/>
  <c r="J30" i="2"/>
</calcChain>
</file>

<file path=xl/sharedStrings.xml><?xml version="1.0" encoding="utf-8"?>
<sst xmlns="http://schemas.openxmlformats.org/spreadsheetml/2006/main" count="57" uniqueCount="31">
  <si>
    <t>1E</t>
  </si>
  <si>
    <t>2E</t>
  </si>
  <si>
    <t>3E</t>
  </si>
  <si>
    <t>4E</t>
  </si>
  <si>
    <t>فشار خارجی - راستای عمود بر لبه</t>
  </si>
  <si>
    <t>فشار خارجی - راستای موازی لبه</t>
  </si>
  <si>
    <t>5E</t>
  </si>
  <si>
    <t>6E</t>
  </si>
  <si>
    <t>CP?</t>
  </si>
  <si>
    <t>فشار داخلی:</t>
  </si>
  <si>
    <t>CASE1</t>
  </si>
  <si>
    <t>CASE2</t>
  </si>
  <si>
    <t>فشار خالص</t>
  </si>
  <si>
    <t>I*q*Ce*Ct*CgCp*Cd</t>
  </si>
  <si>
    <t>I*q*Ce*Ct*Cd</t>
  </si>
  <si>
    <t>0.2261*2=0.4522</t>
  </si>
  <si>
    <t>0.2261*2*0.3</t>
  </si>
  <si>
    <t>0.2261*2*-0.45</t>
  </si>
  <si>
    <t>نیروی وارد بر قاب</t>
  </si>
  <si>
    <t>دهانه بارگیر 6 متری</t>
  </si>
  <si>
    <t>دهانه بارگیر 3 متری</t>
  </si>
  <si>
    <t>A1</t>
  </si>
  <si>
    <t>A2</t>
  </si>
  <si>
    <t>A3</t>
  </si>
  <si>
    <t>m2</t>
  </si>
  <si>
    <t>L</t>
  </si>
  <si>
    <t>m</t>
  </si>
  <si>
    <t>دهانه ناحیه ویژهZ</t>
  </si>
  <si>
    <t>دهانه بارگیر مانده تا وسط</t>
  </si>
  <si>
    <t>دهانه بارگیر ستون دوم</t>
  </si>
  <si>
    <t>طول ستون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</si>
</sst>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8"/>
      <color rgb="FF0070C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6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1" fillId="0" borderId="0" xfId="0" applyFont="1"/>
    <xf numFmtId="0" fontId="0" fillId="9" borderId="0" xfId="0" applyFill="1"/>
    <xf numFmtId="0" fontId="0" fillId="10" borderId="0" xfId="0" applyFill="1"/>
    <xf numFmtId="164" fontId="0" fillId="10" borderId="0" xfId="0" applyNumberFormat="1" applyFill="1" applyAlignment="1">
      <alignment horizontal="center"/>
    </xf>
    <xf numFmtId="164" fontId="0" fillId="10" borderId="0" xfId="0" applyNumberFormat="1" applyFill="1"/>
    <xf numFmtId="164" fontId="0" fillId="3" borderId="0" xfId="0" applyNumberFormat="1" applyFill="1" applyAlignment="1">
      <alignment horizontal="center"/>
    </xf>
    <xf numFmtId="164" fontId="0" fillId="7" borderId="0" xfId="0" applyNumberFormat="1" applyFill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539891</xdr:colOff>
      <xdr:row>22</xdr:row>
      <xdr:rowOff>72158</xdr:rowOff>
    </xdr:from>
    <xdr:to>
      <xdr:col>18</xdr:col>
      <xdr:colOff>279977</xdr:colOff>
      <xdr:row>41</xdr:row>
      <xdr:rowOff>152110</xdr:rowOff>
    </xdr:to>
    <xdr:pic>
      <xdr:nvPicPr>
        <xdr:cNvPr id="2" name="Picture 1" descr="0.0030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9096" y="4199658"/>
          <a:ext cx="5469517" cy="3745634"/>
        </a:xfrm>
        <a:prstGeom prst="rect">
          <a:avLst/>
        </a:prstGeom>
      </xdr:spPr>
    </xdr:pic>
    <xdr:clientData/>
  </xdr:twoCellAnchor>
  <xdr:twoCellAnchor editAs="oneCell">
    <xdr:from>
      <xdr:col>9</xdr:col>
      <xdr:colOff>558208</xdr:colOff>
      <xdr:row>0</xdr:row>
      <xdr:rowOff>150628</xdr:rowOff>
    </xdr:from>
    <xdr:to>
      <xdr:col>18</xdr:col>
      <xdr:colOff>37865</xdr:colOff>
      <xdr:row>21</xdr:row>
      <xdr:rowOff>124047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B2EDEC1-85E1-61A5-7095-5BDE49E81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38999" y="150628"/>
          <a:ext cx="5868052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3"/>
  <sheetViews>
    <sheetView zoomScale="86" zoomScaleNormal="86" workbookViewId="0">
      <selection activeCell="H27" sqref="H27"/>
    </sheetView>
  </sheetViews>
  <sheetFormatPr defaultRowHeight="13.8" x14ac:dyDescent="0.25"/>
  <cols>
    <col min="9" max="9" width="17" customWidth="1"/>
    <col min="10" max="10" width="13.09765625" customWidth="1"/>
    <col min="33" max="33" width="20.3984375" customWidth="1"/>
  </cols>
  <sheetData>
    <row r="1" spans="1:9" x14ac:dyDescent="0.25">
      <c r="A1" s="19" t="s">
        <v>14</v>
      </c>
      <c r="B1" s="19"/>
      <c r="C1" s="19"/>
      <c r="D1">
        <f>1*0.38*0.7*1*0.85</f>
        <v>0.22609999999999997</v>
      </c>
    </row>
    <row r="2" spans="1:9" ht="22.8" x14ac:dyDescent="0.4">
      <c r="B2" s="18" t="s">
        <v>4</v>
      </c>
      <c r="C2" s="18"/>
      <c r="D2" s="18"/>
      <c r="E2" s="18"/>
      <c r="F2" s="18"/>
      <c r="G2" s="18"/>
    </row>
    <row r="4" spans="1:9" x14ac:dyDescent="0.25">
      <c r="D4" s="4">
        <v>5</v>
      </c>
    </row>
    <row r="5" spans="1:9" x14ac:dyDescent="0.25">
      <c r="A5" s="2">
        <v>1</v>
      </c>
      <c r="B5" s="2" t="s">
        <v>0</v>
      </c>
      <c r="C5" s="2">
        <v>2</v>
      </c>
      <c r="D5" s="2" t="s">
        <v>1</v>
      </c>
      <c r="E5" s="2">
        <v>3</v>
      </c>
      <c r="F5" s="2" t="s">
        <v>2</v>
      </c>
      <c r="G5" s="2">
        <v>4</v>
      </c>
      <c r="H5" s="2" t="s">
        <v>3</v>
      </c>
      <c r="I5" s="1"/>
    </row>
    <row r="6" spans="1:9" x14ac:dyDescent="0.25">
      <c r="A6" s="1">
        <v>0.75</v>
      </c>
      <c r="B6" s="1">
        <v>1.1499999999999999</v>
      </c>
      <c r="C6" s="1">
        <v>-1.3</v>
      </c>
      <c r="D6" s="1">
        <v>-2</v>
      </c>
      <c r="E6" s="1">
        <v>-0.7</v>
      </c>
      <c r="F6" s="1">
        <v>-1</v>
      </c>
      <c r="G6" s="1">
        <v>-0.55000000000000004</v>
      </c>
      <c r="H6" s="1">
        <v>-0.8</v>
      </c>
    </row>
    <row r="7" spans="1:9" x14ac:dyDescent="0.25">
      <c r="A7" s="1">
        <f>A6*$D$1</f>
        <v>0.16957499999999998</v>
      </c>
      <c r="B7" s="1">
        <f t="shared" ref="B7:H7" si="0">B6*$D$1</f>
        <v>0.26001499999999994</v>
      </c>
      <c r="C7" s="1">
        <f t="shared" si="0"/>
        <v>-0.29392999999999997</v>
      </c>
      <c r="D7" s="1">
        <f t="shared" si="0"/>
        <v>-0.45219999999999994</v>
      </c>
      <c r="E7" s="1">
        <f t="shared" si="0"/>
        <v>-0.15826999999999997</v>
      </c>
      <c r="F7" s="1">
        <f t="shared" si="0"/>
        <v>-0.22609999999999997</v>
      </c>
      <c r="G7" s="1">
        <f t="shared" si="0"/>
        <v>-0.12435499999999999</v>
      </c>
      <c r="H7" s="1">
        <f t="shared" si="0"/>
        <v>-0.18087999999999999</v>
      </c>
      <c r="I7" s="6" t="s">
        <v>13</v>
      </c>
    </row>
    <row r="9" spans="1:9" x14ac:dyDescent="0.25">
      <c r="D9" s="4">
        <v>20</v>
      </c>
    </row>
    <row r="10" spans="1:9" x14ac:dyDescent="0.25">
      <c r="A10" s="2">
        <v>1</v>
      </c>
      <c r="B10" s="2" t="s">
        <v>0</v>
      </c>
      <c r="C10" s="2">
        <v>2</v>
      </c>
      <c r="D10" s="2" t="s">
        <v>1</v>
      </c>
      <c r="E10" s="2">
        <v>3</v>
      </c>
      <c r="F10" s="2" t="s">
        <v>2</v>
      </c>
      <c r="G10" s="2">
        <v>4</v>
      </c>
      <c r="H10" s="2" t="s">
        <v>3</v>
      </c>
      <c r="I10" s="1"/>
    </row>
    <row r="11" spans="1:9" x14ac:dyDescent="0.25">
      <c r="A11" s="1">
        <v>1</v>
      </c>
      <c r="B11" s="1">
        <v>1.5</v>
      </c>
      <c r="C11" s="1">
        <v>-1.3</v>
      </c>
      <c r="D11" s="1">
        <v>-2</v>
      </c>
      <c r="E11" s="1">
        <v>-0.9</v>
      </c>
      <c r="F11" s="1">
        <v>-1.3</v>
      </c>
      <c r="G11" s="1">
        <v>-0.8</v>
      </c>
      <c r="H11" s="1">
        <v>-1.2</v>
      </c>
    </row>
    <row r="12" spans="1:9" x14ac:dyDescent="0.25">
      <c r="A12" s="1">
        <f>A11*$D$1</f>
        <v>0.22609999999999997</v>
      </c>
      <c r="B12" s="1">
        <f t="shared" ref="B12:H12" si="1">B11*$D$1</f>
        <v>0.33914999999999995</v>
      </c>
      <c r="C12" s="1">
        <f t="shared" si="1"/>
        <v>-0.29392999999999997</v>
      </c>
      <c r="D12" s="1">
        <f t="shared" si="1"/>
        <v>-0.45219999999999994</v>
      </c>
      <c r="E12" s="1">
        <f t="shared" si="1"/>
        <v>-0.20348999999999998</v>
      </c>
      <c r="F12" s="1">
        <f t="shared" si="1"/>
        <v>-0.29392999999999997</v>
      </c>
      <c r="G12" s="1">
        <f t="shared" si="1"/>
        <v>-0.18087999999999999</v>
      </c>
      <c r="H12" s="1">
        <f t="shared" si="1"/>
        <v>-0.27131999999999995</v>
      </c>
      <c r="I12" s="6" t="s">
        <v>13</v>
      </c>
    </row>
    <row r="15" spans="1:9" x14ac:dyDescent="0.25">
      <c r="D15" s="4">
        <v>11</v>
      </c>
    </row>
    <row r="16" spans="1:9" x14ac:dyDescent="0.25">
      <c r="A16" s="2">
        <v>1</v>
      </c>
      <c r="B16" s="2" t="s">
        <v>0</v>
      </c>
      <c r="C16" s="2">
        <v>2</v>
      </c>
      <c r="D16" s="2" t="s">
        <v>1</v>
      </c>
      <c r="E16" s="2">
        <v>3</v>
      </c>
      <c r="F16" s="2" t="s">
        <v>2</v>
      </c>
      <c r="G16" s="2">
        <v>4</v>
      </c>
      <c r="H16" s="2" t="s">
        <v>3</v>
      </c>
      <c r="I16" s="1"/>
    </row>
    <row r="17" spans="1:32" x14ac:dyDescent="0.25">
      <c r="A17" s="1">
        <f>A12-A7</f>
        <v>5.6524999999999992E-2</v>
      </c>
      <c r="B17" s="1">
        <f t="shared" ref="B17:H17" si="2">B12-B7</f>
        <v>7.9135000000000011E-2</v>
      </c>
      <c r="C17" s="1">
        <f t="shared" si="2"/>
        <v>0</v>
      </c>
      <c r="D17" s="1">
        <f t="shared" si="2"/>
        <v>0</v>
      </c>
      <c r="E17" s="1">
        <f t="shared" si="2"/>
        <v>-4.522000000000001E-2</v>
      </c>
      <c r="F17" s="1">
        <f t="shared" si="2"/>
        <v>-6.7830000000000001E-2</v>
      </c>
      <c r="G17" s="1">
        <f t="shared" si="2"/>
        <v>-5.6524999999999992E-2</v>
      </c>
      <c r="H17" s="1">
        <f t="shared" si="2"/>
        <v>-9.0439999999999965E-2</v>
      </c>
    </row>
    <row r="18" spans="1:32" x14ac:dyDescent="0.25">
      <c r="A18" s="1">
        <f>A17/($D$9-$D$4)</f>
        <v>3.7683333333333327E-3</v>
      </c>
      <c r="B18" s="1">
        <f t="shared" ref="B18:H18" si="3">B17/($D$9-$D$4)</f>
        <v>5.2756666666666672E-3</v>
      </c>
      <c r="C18" s="1">
        <f t="shared" si="3"/>
        <v>0</v>
      </c>
      <c r="D18" s="1">
        <f t="shared" si="3"/>
        <v>0</v>
      </c>
      <c r="E18" s="1">
        <f t="shared" si="3"/>
        <v>-3.0146666666666672E-3</v>
      </c>
      <c r="F18" s="1">
        <f t="shared" si="3"/>
        <v>-4.522E-3</v>
      </c>
      <c r="G18" s="1">
        <f t="shared" si="3"/>
        <v>-3.7683333333333327E-3</v>
      </c>
      <c r="H18" s="1">
        <f t="shared" si="3"/>
        <v>-6.029333333333331E-3</v>
      </c>
    </row>
    <row r="19" spans="1:32" x14ac:dyDescent="0.25">
      <c r="A19" s="1">
        <f>A18*($D$15-$D$4)</f>
        <v>2.2609999999999998E-2</v>
      </c>
      <c r="B19" s="1">
        <f t="shared" ref="B19:H19" si="4">B18*($D$15-$D$4)</f>
        <v>3.1654000000000002E-2</v>
      </c>
      <c r="C19" s="1">
        <f t="shared" si="4"/>
        <v>0</v>
      </c>
      <c r="D19" s="1">
        <f t="shared" si="4"/>
        <v>0</v>
      </c>
      <c r="E19" s="1">
        <f t="shared" si="4"/>
        <v>-1.8088000000000003E-2</v>
      </c>
      <c r="F19" s="1">
        <f t="shared" si="4"/>
        <v>-2.7132E-2</v>
      </c>
      <c r="G19" s="1">
        <f t="shared" si="4"/>
        <v>-2.2609999999999998E-2</v>
      </c>
      <c r="H19" s="1">
        <f t="shared" si="4"/>
        <v>-3.6175999999999986E-2</v>
      </c>
    </row>
    <row r="20" spans="1:32" x14ac:dyDescent="0.25">
      <c r="A20" s="5">
        <f>A19+A7</f>
        <v>0.19218499999999997</v>
      </c>
      <c r="B20" s="5">
        <f t="shared" ref="B20:G20" si="5">B19+B7</f>
        <v>0.29166899999999996</v>
      </c>
      <c r="C20" s="5">
        <f t="shared" si="5"/>
        <v>-0.29392999999999997</v>
      </c>
      <c r="D20" s="5">
        <f t="shared" si="5"/>
        <v>-0.45219999999999994</v>
      </c>
      <c r="E20" s="5">
        <f t="shared" si="5"/>
        <v>-0.17635799999999996</v>
      </c>
      <c r="F20" s="5">
        <f t="shared" si="5"/>
        <v>-0.25323199999999996</v>
      </c>
      <c r="G20" s="5">
        <f t="shared" si="5"/>
        <v>-0.14696499999999998</v>
      </c>
      <c r="H20" s="5">
        <f>H19+H7</f>
        <v>-0.21705599999999997</v>
      </c>
      <c r="I20" s="7" t="s">
        <v>13</v>
      </c>
    </row>
    <row r="22" spans="1:32" x14ac:dyDescent="0.25">
      <c r="B22" t="s">
        <v>15</v>
      </c>
      <c r="D22" t="s">
        <v>8</v>
      </c>
      <c r="F22" s="10" t="s">
        <v>9</v>
      </c>
    </row>
    <row r="23" spans="1:32" x14ac:dyDescent="0.25">
      <c r="I23" s="9"/>
    </row>
    <row r="25" spans="1:32" x14ac:dyDescent="0.25">
      <c r="I25" s="9"/>
    </row>
    <row r="27" spans="1:32" ht="22.8" x14ac:dyDescent="0.4">
      <c r="V27" s="18" t="s">
        <v>5</v>
      </c>
      <c r="W27" s="18"/>
      <c r="X27" s="18"/>
      <c r="Y27" s="18"/>
      <c r="Z27" s="18"/>
      <c r="AA27" s="18"/>
    </row>
    <row r="29" spans="1:32" x14ac:dyDescent="0.25">
      <c r="X29" s="4">
        <v>11</v>
      </c>
    </row>
    <row r="30" spans="1:32" x14ac:dyDescent="0.25">
      <c r="U30" s="2">
        <v>1</v>
      </c>
      <c r="V30" s="2" t="s">
        <v>0</v>
      </c>
      <c r="W30" s="2">
        <v>2</v>
      </c>
      <c r="X30" s="2" t="s">
        <v>1</v>
      </c>
      <c r="Y30" s="2">
        <v>3</v>
      </c>
      <c r="Z30" s="2" t="s">
        <v>2</v>
      </c>
      <c r="AA30" s="2">
        <v>4</v>
      </c>
      <c r="AB30" s="2" t="s">
        <v>3</v>
      </c>
      <c r="AC30" s="2">
        <v>5</v>
      </c>
      <c r="AD30" s="2" t="s">
        <v>6</v>
      </c>
      <c r="AE30" s="2">
        <v>6</v>
      </c>
      <c r="AF30" s="2" t="s">
        <v>7</v>
      </c>
    </row>
    <row r="31" spans="1:32" x14ac:dyDescent="0.25">
      <c r="U31" s="1">
        <v>-0.85</v>
      </c>
      <c r="V31" s="1">
        <v>-0.9</v>
      </c>
      <c r="W31" s="1">
        <v>-1.3</v>
      </c>
      <c r="X31" s="1">
        <v>-2</v>
      </c>
      <c r="Y31" s="1">
        <v>-0.7</v>
      </c>
      <c r="Z31" s="1">
        <v>-1</v>
      </c>
      <c r="AA31" s="1">
        <v>-0.85</v>
      </c>
      <c r="AB31" s="1">
        <v>-0.9</v>
      </c>
      <c r="AC31" s="1">
        <v>0.75</v>
      </c>
      <c r="AD31" s="1">
        <v>1.1499999999999999</v>
      </c>
      <c r="AE31" s="1">
        <v>-0.55000000000000004</v>
      </c>
      <c r="AF31" s="1">
        <v>-0.8</v>
      </c>
    </row>
    <row r="33" spans="21:33" x14ac:dyDescent="0.25">
      <c r="U33" s="3">
        <f>U31*$D$1</f>
        <v>-0.19218499999999997</v>
      </c>
      <c r="V33" s="3">
        <f t="shared" ref="V33:AF33" si="6">V31*$D$1</f>
        <v>-0.20348999999999998</v>
      </c>
      <c r="W33" s="3">
        <f t="shared" si="6"/>
        <v>-0.29392999999999997</v>
      </c>
      <c r="X33" s="3">
        <f t="shared" si="6"/>
        <v>-0.45219999999999994</v>
      </c>
      <c r="Y33" s="3">
        <f t="shared" si="6"/>
        <v>-0.15826999999999997</v>
      </c>
      <c r="Z33" s="3">
        <f t="shared" si="6"/>
        <v>-0.22609999999999997</v>
      </c>
      <c r="AA33" s="3">
        <f t="shared" si="6"/>
        <v>-0.19218499999999997</v>
      </c>
      <c r="AB33" s="3">
        <f t="shared" si="6"/>
        <v>-0.20348999999999998</v>
      </c>
      <c r="AC33" s="3">
        <f t="shared" si="6"/>
        <v>0.16957499999999998</v>
      </c>
      <c r="AD33" s="3">
        <f t="shared" si="6"/>
        <v>0.26001499999999994</v>
      </c>
      <c r="AE33" s="3">
        <f t="shared" si="6"/>
        <v>-0.12435499999999999</v>
      </c>
      <c r="AF33" s="3">
        <f t="shared" si="6"/>
        <v>-0.18087999999999999</v>
      </c>
      <c r="AG33" s="7" t="s">
        <v>13</v>
      </c>
    </row>
  </sheetData>
  <mergeCells count="3">
    <mergeCell ref="B2:G2"/>
    <mergeCell ref="V27:AA27"/>
    <mergeCell ref="A1:C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3"/>
  <sheetViews>
    <sheetView tabSelected="1" zoomScale="70" zoomScaleNormal="70" workbookViewId="0">
      <selection activeCell="B12" sqref="B12"/>
    </sheetView>
  </sheetViews>
  <sheetFormatPr defaultRowHeight="13.8" x14ac:dyDescent="0.25"/>
  <cols>
    <col min="1" max="1" width="19.69921875" customWidth="1"/>
    <col min="12" max="12" width="17.69921875" customWidth="1"/>
    <col min="15" max="15" width="16.5" bestFit="1" customWidth="1"/>
    <col min="16" max="23" width="11.09765625" bestFit="1" customWidth="1"/>
    <col min="24" max="25" width="10.5" bestFit="1" customWidth="1"/>
    <col min="26" max="27" width="11.09765625" bestFit="1" customWidth="1"/>
    <col min="28" max="28" width="17.59765625" bestFit="1" customWidth="1"/>
  </cols>
  <sheetData>
    <row r="1" spans="1:28" x14ac:dyDescent="0.25">
      <c r="A1" s="7" t="s">
        <v>13</v>
      </c>
    </row>
    <row r="2" spans="1:28" x14ac:dyDescent="0.25">
      <c r="A2" t="s">
        <v>16</v>
      </c>
      <c r="B2" s="1">
        <f>0.2261*2*0.3</f>
        <v>0.13566</v>
      </c>
      <c r="C2" s="11" t="s">
        <v>10</v>
      </c>
      <c r="O2" t="s">
        <v>27</v>
      </c>
      <c r="P2" t="s">
        <v>21</v>
      </c>
      <c r="Q2">
        <v>7.2074999999999996</v>
      </c>
      <c r="R2" t="s">
        <v>24</v>
      </c>
    </row>
    <row r="3" spans="1:28" x14ac:dyDescent="0.25">
      <c r="A3" t="s">
        <v>17</v>
      </c>
      <c r="B3" s="1">
        <f>0.2261*2*-0.45</f>
        <v>-0.20349</v>
      </c>
      <c r="C3" s="11" t="s">
        <v>11</v>
      </c>
      <c r="O3" t="s">
        <v>28</v>
      </c>
      <c r="P3" t="s">
        <v>22</v>
      </c>
      <c r="Q3">
        <v>33.479999999999997</v>
      </c>
      <c r="R3" t="s">
        <v>24</v>
      </c>
    </row>
    <row r="4" spans="1:28" x14ac:dyDescent="0.25">
      <c r="A4" s="1"/>
      <c r="O4" t="s">
        <v>29</v>
      </c>
      <c r="P4" t="s">
        <v>23</v>
      </c>
      <c r="Q4">
        <v>40.6875</v>
      </c>
      <c r="R4" t="s">
        <v>24</v>
      </c>
    </row>
    <row r="5" spans="1:28" x14ac:dyDescent="0.25">
      <c r="O5" t="s">
        <v>30</v>
      </c>
      <c r="P5" t="s">
        <v>25</v>
      </c>
      <c r="Q5">
        <v>4.5</v>
      </c>
      <c r="R5" t="s">
        <v>26</v>
      </c>
    </row>
    <row r="6" spans="1:28" ht="22.8" x14ac:dyDescent="0.4">
      <c r="E6" s="18" t="str">
        <f>'فشار خارجی'!B2</f>
        <v>فشار خارجی - راستای عمود بر لبه</v>
      </c>
      <c r="F6" s="18"/>
      <c r="G6" s="18"/>
      <c r="H6" s="18"/>
      <c r="I6" s="18"/>
      <c r="J6" s="18"/>
    </row>
    <row r="7" spans="1:28" ht="22.8" x14ac:dyDescent="0.4">
      <c r="Q7" s="18" t="str">
        <f>'فشار خارجی'!V27</f>
        <v>فشار خارجی - راستای موازی لبه</v>
      </c>
      <c r="R7" s="18"/>
      <c r="S7" s="18"/>
      <c r="T7" s="18"/>
      <c r="U7" s="18"/>
      <c r="V7" s="18"/>
    </row>
    <row r="8" spans="1:28" x14ac:dyDescent="0.25">
      <c r="G8" s="4">
        <f>'فشار خارجی'!D4</f>
        <v>5</v>
      </c>
    </row>
    <row r="9" spans="1:28" x14ac:dyDescent="0.25">
      <c r="D9" s="2">
        <f>'فشار خارجی'!A5</f>
        <v>1</v>
      </c>
      <c r="E9" s="2" t="str">
        <f>'فشار خارجی'!B5</f>
        <v>1E</v>
      </c>
      <c r="F9" s="2">
        <f>'فشار خارجی'!C5</f>
        <v>2</v>
      </c>
      <c r="G9" s="2" t="str">
        <f>'فشار خارجی'!D5</f>
        <v>2E</v>
      </c>
      <c r="H9" s="2">
        <f>'فشار خارجی'!E5</f>
        <v>3</v>
      </c>
      <c r="I9" s="2" t="str">
        <f>'فشار خارجی'!F5</f>
        <v>3E</v>
      </c>
      <c r="J9" s="2">
        <f>'فشار خارجی'!G5</f>
        <v>4</v>
      </c>
      <c r="K9" s="2" t="str">
        <f>'فشار خارجی'!H5</f>
        <v>4E</v>
      </c>
      <c r="L9" s="1"/>
      <c r="S9" s="4">
        <f>'فشار خارجی'!X29</f>
        <v>11</v>
      </c>
    </row>
    <row r="10" spans="1:28" x14ac:dyDescent="0.25">
      <c r="D10" s="1">
        <f>'فشار خارجی'!A6</f>
        <v>0.75</v>
      </c>
      <c r="E10" s="1">
        <f>'فشار خارجی'!B6</f>
        <v>1.1499999999999999</v>
      </c>
      <c r="F10" s="1">
        <f>'فشار خارجی'!C6</f>
        <v>-1.3</v>
      </c>
      <c r="G10" s="1">
        <f>'فشار خارجی'!D6</f>
        <v>-2</v>
      </c>
      <c r="H10" s="1">
        <f>'فشار خارجی'!E6</f>
        <v>-0.7</v>
      </c>
      <c r="I10" s="1">
        <f>'فشار خارجی'!F6</f>
        <v>-1</v>
      </c>
      <c r="J10" s="1">
        <f>'فشار خارجی'!G6</f>
        <v>-0.55000000000000004</v>
      </c>
      <c r="K10" s="1">
        <f>'فشار خارجی'!H6</f>
        <v>-0.8</v>
      </c>
      <c r="P10" s="2">
        <f>'فشار خارجی'!U30</f>
        <v>1</v>
      </c>
      <c r="Q10" s="2" t="str">
        <f>'فشار خارجی'!V30</f>
        <v>1E</v>
      </c>
      <c r="R10" s="2">
        <f>'فشار خارجی'!W30</f>
        <v>2</v>
      </c>
      <c r="S10" s="2" t="str">
        <f>'فشار خارجی'!X30</f>
        <v>2E</v>
      </c>
      <c r="T10" s="2">
        <f>'فشار خارجی'!Y30</f>
        <v>3</v>
      </c>
      <c r="U10" s="2" t="str">
        <f>'فشار خارجی'!Z30</f>
        <v>3E</v>
      </c>
      <c r="V10" s="2">
        <f>'فشار خارجی'!AA30</f>
        <v>4</v>
      </c>
      <c r="W10" s="2" t="str">
        <f>'فشار خارجی'!AB30</f>
        <v>4E</v>
      </c>
      <c r="X10" s="2">
        <f>'فشار خارجی'!AC30</f>
        <v>5</v>
      </c>
      <c r="Y10" s="2" t="str">
        <f>'فشار خارجی'!AD30</f>
        <v>5E</v>
      </c>
      <c r="Z10" s="2">
        <f>'فشار خارجی'!AE30</f>
        <v>6</v>
      </c>
      <c r="AA10" s="2" t="str">
        <f>'فشار خارجی'!AF30</f>
        <v>6E</v>
      </c>
    </row>
    <row r="11" spans="1:28" x14ac:dyDescent="0.25">
      <c r="D11" s="1">
        <f>'فشار خارجی'!A7</f>
        <v>0.16957499999999998</v>
      </c>
      <c r="E11" s="1">
        <f>'فشار خارجی'!B7</f>
        <v>0.26001499999999994</v>
      </c>
      <c r="F11" s="1">
        <f>'فشار خارجی'!C7</f>
        <v>-0.29392999999999997</v>
      </c>
      <c r="G11" s="1">
        <f>'فشار خارجی'!D7</f>
        <v>-0.45219999999999994</v>
      </c>
      <c r="H11" s="1">
        <f>'فشار خارجی'!E7</f>
        <v>-0.15826999999999997</v>
      </c>
      <c r="I11" s="1">
        <f>'فشار خارجی'!F7</f>
        <v>-0.22609999999999997</v>
      </c>
      <c r="J11" s="1">
        <f>'فشار خارجی'!G7</f>
        <v>-0.12435499999999999</v>
      </c>
      <c r="K11" s="1">
        <f>'فشار خارجی'!H7</f>
        <v>-0.18087999999999999</v>
      </c>
      <c r="L11" s="6" t="str">
        <f>'فشار خارجی'!I7</f>
        <v>I*q*Ce*Ct*CgCp*Cd</v>
      </c>
      <c r="P11" s="1">
        <f>'فشار خارجی'!U31</f>
        <v>-0.85</v>
      </c>
      <c r="Q11" s="1">
        <f>'فشار خارجی'!V31</f>
        <v>-0.9</v>
      </c>
      <c r="R11" s="1">
        <f>'فشار خارجی'!W31</f>
        <v>-1.3</v>
      </c>
      <c r="S11" s="1">
        <f>'فشار خارجی'!X31</f>
        <v>-2</v>
      </c>
      <c r="T11" s="1">
        <f>'فشار خارجی'!Y31</f>
        <v>-0.7</v>
      </c>
      <c r="U11" s="1">
        <f>'فشار خارجی'!Z31</f>
        <v>-1</v>
      </c>
      <c r="V11" s="1">
        <f>'فشار خارجی'!AA31</f>
        <v>-0.85</v>
      </c>
      <c r="W11" s="1">
        <f>'فشار خارجی'!AB31</f>
        <v>-0.9</v>
      </c>
      <c r="X11" s="1">
        <f>'فشار خارجی'!AC31</f>
        <v>0.75</v>
      </c>
      <c r="Y11" s="1">
        <f>'فشار خارجی'!AD31</f>
        <v>1.1499999999999999</v>
      </c>
      <c r="Z11" s="1">
        <f>'فشار خارجی'!AE31</f>
        <v>-0.55000000000000004</v>
      </c>
      <c r="AA11" s="1">
        <f>'فشار خارجی'!AF31</f>
        <v>-0.8</v>
      </c>
    </row>
    <row r="13" spans="1:28" x14ac:dyDescent="0.25">
      <c r="G13" s="4">
        <f>'فشار خارجی'!D9</f>
        <v>20</v>
      </c>
      <c r="P13" s="15">
        <f>'فشار خارجی'!U33</f>
        <v>-0.19218499999999997</v>
      </c>
      <c r="Q13" s="15">
        <f>'فشار خارجی'!V33</f>
        <v>-0.20348999999999998</v>
      </c>
      <c r="R13" s="15">
        <f>'فشار خارجی'!W33</f>
        <v>-0.29392999999999997</v>
      </c>
      <c r="S13" s="15">
        <f>'فشار خارجی'!X33</f>
        <v>-0.45219999999999994</v>
      </c>
      <c r="T13" s="15">
        <f>'فشار خارجی'!Y33</f>
        <v>-0.15826999999999997</v>
      </c>
      <c r="U13" s="15">
        <f>'فشار خارجی'!Z33</f>
        <v>-0.22609999999999997</v>
      </c>
      <c r="V13" s="15">
        <f>'فشار خارجی'!AA33</f>
        <v>-0.19218499999999997</v>
      </c>
      <c r="W13" s="15">
        <f>'فشار خارجی'!AB33</f>
        <v>-0.20348999999999998</v>
      </c>
      <c r="X13" s="15">
        <f>'فشار خارجی'!AC33</f>
        <v>0.16957499999999998</v>
      </c>
      <c r="Y13" s="15">
        <f>'فشار خارجی'!AD33</f>
        <v>0.26001499999999994</v>
      </c>
      <c r="Z13" s="15">
        <f>'فشار خارجی'!AE33</f>
        <v>-0.12435499999999999</v>
      </c>
      <c r="AA13" s="15">
        <f>'فشار خارجی'!AF33</f>
        <v>-0.18087999999999999</v>
      </c>
      <c r="AB13" s="7" t="str">
        <f>'فشار خارجی'!AG33</f>
        <v>I*q*Ce*Ct*CgCp*Cd</v>
      </c>
    </row>
    <row r="14" spans="1:28" x14ac:dyDescent="0.25">
      <c r="D14" s="2">
        <f>'فشار خارجی'!A10</f>
        <v>1</v>
      </c>
      <c r="E14" s="2" t="str">
        <f>'فشار خارجی'!B10</f>
        <v>1E</v>
      </c>
      <c r="F14" s="2">
        <f>'فشار خارجی'!C10</f>
        <v>2</v>
      </c>
      <c r="G14" s="2" t="str">
        <f>'فشار خارجی'!D10</f>
        <v>2E</v>
      </c>
      <c r="H14" s="2">
        <f>'فشار خارجی'!E10</f>
        <v>3</v>
      </c>
      <c r="I14" s="2" t="str">
        <f>'فشار خارجی'!F10</f>
        <v>3E</v>
      </c>
      <c r="J14" s="2">
        <f>'فشار خارجی'!G10</f>
        <v>4</v>
      </c>
      <c r="K14" s="2" t="str">
        <f>'فشار خارجی'!H10</f>
        <v>4E</v>
      </c>
      <c r="L14" s="1"/>
    </row>
    <row r="15" spans="1:28" x14ac:dyDescent="0.25">
      <c r="D15" s="1">
        <f>'فشار خارجی'!A11</f>
        <v>1</v>
      </c>
      <c r="E15" s="1">
        <f>'فشار خارجی'!B11</f>
        <v>1.5</v>
      </c>
      <c r="F15" s="1">
        <f>'فشار خارجی'!C11</f>
        <v>-1.3</v>
      </c>
      <c r="G15" s="1">
        <f>'فشار خارجی'!D11</f>
        <v>-2</v>
      </c>
      <c r="H15" s="1">
        <f>'فشار خارجی'!E11</f>
        <v>-0.9</v>
      </c>
      <c r="I15" s="1">
        <f>'فشار خارجی'!F11</f>
        <v>-1.3</v>
      </c>
      <c r="J15" s="1">
        <f>'فشار خارجی'!G11</f>
        <v>-0.8</v>
      </c>
      <c r="K15" s="1">
        <f>'فشار خارجی'!H11</f>
        <v>-1.2</v>
      </c>
      <c r="P15" s="16">
        <f>P13-$B$2</f>
        <v>-0.32784499999999994</v>
      </c>
      <c r="Q15" s="16">
        <f t="shared" ref="Q15:AA15" si="0">Q13-$B$2</f>
        <v>-0.33914999999999995</v>
      </c>
      <c r="R15" s="16">
        <f t="shared" si="0"/>
        <v>-0.42958999999999997</v>
      </c>
      <c r="S15" s="16">
        <f t="shared" si="0"/>
        <v>-0.58785999999999994</v>
      </c>
      <c r="T15" s="16">
        <f t="shared" si="0"/>
        <v>-0.29392999999999997</v>
      </c>
      <c r="U15" s="16">
        <f t="shared" si="0"/>
        <v>-0.36175999999999997</v>
      </c>
      <c r="V15" s="16">
        <f t="shared" si="0"/>
        <v>-0.32784499999999994</v>
      </c>
      <c r="W15" s="16">
        <f t="shared" si="0"/>
        <v>-0.33914999999999995</v>
      </c>
      <c r="X15" s="16">
        <f t="shared" si="0"/>
        <v>3.3914999999999973E-2</v>
      </c>
      <c r="Y15" s="16">
        <f t="shared" si="0"/>
        <v>0.12435499999999994</v>
      </c>
      <c r="Z15" s="16">
        <f t="shared" si="0"/>
        <v>-0.260015</v>
      </c>
      <c r="AA15" s="16">
        <f t="shared" si="0"/>
        <v>-0.31653999999999999</v>
      </c>
    </row>
    <row r="16" spans="1:28" x14ac:dyDescent="0.25">
      <c r="D16" s="1">
        <f>'فشار خارجی'!A12</f>
        <v>0.22609999999999997</v>
      </c>
      <c r="E16" s="1">
        <f>'فشار خارجی'!B12</f>
        <v>0.33914999999999995</v>
      </c>
      <c r="F16" s="1">
        <f>'فشار خارجی'!C12</f>
        <v>-0.29392999999999997</v>
      </c>
      <c r="G16" s="1">
        <f>'فشار خارجی'!D12</f>
        <v>-0.45219999999999994</v>
      </c>
      <c r="H16" s="1">
        <f>'فشار خارجی'!E12</f>
        <v>-0.20348999999999998</v>
      </c>
      <c r="I16" s="1">
        <f>'فشار خارجی'!F12</f>
        <v>-0.29392999999999997</v>
      </c>
      <c r="J16" s="1">
        <f>'فشار خارجی'!G12</f>
        <v>-0.18087999999999999</v>
      </c>
      <c r="K16" s="1">
        <f>'فشار خارجی'!H12</f>
        <v>-0.27131999999999995</v>
      </c>
      <c r="L16" s="6" t="str">
        <f>'فشار خارجی'!I12</f>
        <v>I*q*Ce*Ct*CgCp*Cd</v>
      </c>
      <c r="O16" s="11" t="s">
        <v>10</v>
      </c>
      <c r="P16" s="14">
        <f>P15*6</f>
        <v>-1.9670699999999997</v>
      </c>
      <c r="Q16" s="14">
        <f t="shared" ref="Q16:W16" si="1">Q15*6</f>
        <v>-2.0348999999999995</v>
      </c>
      <c r="R16" s="14">
        <f t="shared" si="1"/>
        <v>-2.5775399999999999</v>
      </c>
      <c r="S16" s="14">
        <f t="shared" si="1"/>
        <v>-3.5271599999999994</v>
      </c>
      <c r="T16" s="14">
        <f t="shared" si="1"/>
        <v>-1.7635799999999997</v>
      </c>
      <c r="U16" s="14">
        <f t="shared" si="1"/>
        <v>-2.17056</v>
      </c>
      <c r="V16" s="14">
        <f t="shared" si="1"/>
        <v>-1.9670699999999997</v>
      </c>
      <c r="W16" s="14">
        <f t="shared" si="1"/>
        <v>-2.0348999999999995</v>
      </c>
      <c r="X16" s="14">
        <f>X15*Q3/Q5</f>
        <v>0.25232759999999976</v>
      </c>
      <c r="Y16" s="14">
        <f>Y15*Q2/Q5</f>
        <v>0.19917525833333322</v>
      </c>
      <c r="Z16" s="14">
        <f>Z15*Q3/Q5</f>
        <v>-1.9345115999999996</v>
      </c>
      <c r="AA16" s="14">
        <f>AA15*Q2/Q5</f>
        <v>-0.50699156666666656</v>
      </c>
    </row>
    <row r="17" spans="1:27" x14ac:dyDescent="0.25">
      <c r="P17" s="14">
        <f>P15*3</f>
        <v>-0.98353499999999983</v>
      </c>
      <c r="Q17" s="14">
        <f t="shared" ref="Q17:W17" si="2">Q15*3</f>
        <v>-1.0174499999999997</v>
      </c>
      <c r="R17" s="14">
        <f t="shared" si="2"/>
        <v>-1.28877</v>
      </c>
      <c r="S17" s="14">
        <f t="shared" si="2"/>
        <v>-1.7635799999999997</v>
      </c>
      <c r="T17" s="14">
        <f t="shared" si="2"/>
        <v>-0.88178999999999985</v>
      </c>
      <c r="U17" s="14">
        <f t="shared" si="2"/>
        <v>-1.08528</v>
      </c>
      <c r="V17" s="14">
        <f t="shared" si="2"/>
        <v>-0.98353499999999983</v>
      </c>
      <c r="W17" s="14">
        <f t="shared" si="2"/>
        <v>-1.0174499999999997</v>
      </c>
      <c r="X17" s="14">
        <f>X15*Q4/Q5</f>
        <v>0.30664812499999977</v>
      </c>
      <c r="Y17" s="14"/>
      <c r="Z17" s="14">
        <f>Z15*Q4/Q5</f>
        <v>-2.3509689583333335</v>
      </c>
      <c r="AA17" s="14"/>
    </row>
    <row r="18" spans="1:27" x14ac:dyDescent="0.25">
      <c r="P18" s="16">
        <f t="shared" ref="P18:AA18" si="3">P13-$B$3</f>
        <v>1.1305000000000037E-2</v>
      </c>
      <c r="Q18" s="16">
        <f t="shared" si="3"/>
        <v>0</v>
      </c>
      <c r="R18" s="16">
        <f t="shared" si="3"/>
        <v>-9.0439999999999965E-2</v>
      </c>
      <c r="S18" s="16">
        <f t="shared" si="3"/>
        <v>-0.24870999999999993</v>
      </c>
      <c r="T18" s="16">
        <f t="shared" si="3"/>
        <v>4.5220000000000038E-2</v>
      </c>
      <c r="U18" s="16">
        <f t="shared" si="3"/>
        <v>-2.2609999999999963E-2</v>
      </c>
      <c r="V18" s="16">
        <f t="shared" si="3"/>
        <v>1.1305000000000037E-2</v>
      </c>
      <c r="W18" s="16">
        <f t="shared" si="3"/>
        <v>0</v>
      </c>
      <c r="X18" s="16">
        <f t="shared" si="3"/>
        <v>0.37306499999999998</v>
      </c>
      <c r="Y18" s="16">
        <f t="shared" si="3"/>
        <v>0.46350499999999994</v>
      </c>
      <c r="Z18" s="16">
        <f t="shared" si="3"/>
        <v>7.9135000000000011E-2</v>
      </c>
      <c r="AA18" s="16">
        <f t="shared" si="3"/>
        <v>2.2610000000000019E-2</v>
      </c>
    </row>
    <row r="19" spans="1:27" x14ac:dyDescent="0.25">
      <c r="G19" s="4">
        <f>'فشار خارجی'!D15</f>
        <v>11</v>
      </c>
      <c r="O19" s="11" t="s">
        <v>11</v>
      </c>
      <c r="P19" s="14">
        <f>P18*6</f>
        <v>6.7830000000000223E-2</v>
      </c>
      <c r="Q19" s="14">
        <f t="shared" ref="Q19:W19" si="4">Q18*6</f>
        <v>0</v>
      </c>
      <c r="R19" s="14">
        <f t="shared" si="4"/>
        <v>-0.54263999999999979</v>
      </c>
      <c r="S19" s="14">
        <f t="shared" si="4"/>
        <v>-1.4922599999999995</v>
      </c>
      <c r="T19" s="14">
        <f t="shared" si="4"/>
        <v>0.27132000000000023</v>
      </c>
      <c r="U19" s="14">
        <f t="shared" si="4"/>
        <v>-0.13565999999999978</v>
      </c>
      <c r="V19" s="14">
        <f t="shared" si="4"/>
        <v>6.7830000000000223E-2</v>
      </c>
      <c r="W19" s="14">
        <f t="shared" si="4"/>
        <v>0</v>
      </c>
      <c r="X19" s="14">
        <f>X18*Q3/Q5</f>
        <v>2.7756035999999997</v>
      </c>
      <c r="Y19" s="14">
        <f>Y18*Q2/Q5</f>
        <v>0.74238050833333313</v>
      </c>
      <c r="Z19" s="14">
        <f>Z18*Q3/Q5</f>
        <v>0.58876440000000008</v>
      </c>
      <c r="AA19" s="14">
        <f>AA18*Q2/Q5</f>
        <v>3.6213683333333364E-2</v>
      </c>
    </row>
    <row r="20" spans="1:27" x14ac:dyDescent="0.25">
      <c r="D20" s="2">
        <f>'فشار خارجی'!A16</f>
        <v>1</v>
      </c>
      <c r="E20" s="2" t="str">
        <f>'فشار خارجی'!B16</f>
        <v>1E</v>
      </c>
      <c r="F20" s="2">
        <f>'فشار خارجی'!C16</f>
        <v>2</v>
      </c>
      <c r="G20" s="2" t="str">
        <f>'فشار خارجی'!D16</f>
        <v>2E</v>
      </c>
      <c r="H20" s="2">
        <f>'فشار خارجی'!E16</f>
        <v>3</v>
      </c>
      <c r="I20" s="2" t="str">
        <f>'فشار خارجی'!F16</f>
        <v>3E</v>
      </c>
      <c r="J20" s="2">
        <f>'فشار خارجی'!G16</f>
        <v>4</v>
      </c>
      <c r="K20" s="2" t="str">
        <f>'فشار خارجی'!H16</f>
        <v>4E</v>
      </c>
      <c r="L20" s="1"/>
      <c r="P20" s="14">
        <f>P18*3</f>
        <v>3.3915000000000112E-2</v>
      </c>
      <c r="Q20" s="14">
        <f t="shared" ref="Q20:W20" si="5">Q18*3</f>
        <v>0</v>
      </c>
      <c r="R20" s="14">
        <f t="shared" si="5"/>
        <v>-0.27131999999999989</v>
      </c>
      <c r="S20" s="14">
        <f t="shared" si="5"/>
        <v>-0.74612999999999974</v>
      </c>
      <c r="T20" s="14">
        <f t="shared" si="5"/>
        <v>0.13566000000000011</v>
      </c>
      <c r="U20" s="14">
        <f t="shared" si="5"/>
        <v>-6.782999999999989E-2</v>
      </c>
      <c r="V20" s="14">
        <f t="shared" si="5"/>
        <v>3.3915000000000112E-2</v>
      </c>
      <c r="W20" s="14">
        <f t="shared" si="5"/>
        <v>0</v>
      </c>
      <c r="X20" s="14">
        <f>X18*Q4/Q5</f>
        <v>3.3731293749999995</v>
      </c>
      <c r="Y20" s="14"/>
      <c r="Z20" s="14">
        <f>Z18*Q4/Q5</f>
        <v>0.71551229166666674</v>
      </c>
      <c r="AA20" s="14"/>
    </row>
    <row r="21" spans="1:27" x14ac:dyDescent="0.25">
      <c r="D21" s="1">
        <f>'فشار خارجی'!A17</f>
        <v>5.6524999999999992E-2</v>
      </c>
      <c r="E21" s="1">
        <f>'فشار خارجی'!B17</f>
        <v>7.9135000000000011E-2</v>
      </c>
      <c r="F21" s="1">
        <f>'فشار خارجی'!C17</f>
        <v>0</v>
      </c>
      <c r="G21" s="1">
        <f>'فشار خارجی'!D17</f>
        <v>0</v>
      </c>
      <c r="H21" s="1">
        <f>'فشار خارجی'!E17</f>
        <v>-4.522000000000001E-2</v>
      </c>
      <c r="I21" s="1">
        <f>'فشار خارجی'!F17</f>
        <v>-6.7830000000000001E-2</v>
      </c>
      <c r="J21" s="1">
        <f>'فشار خارجی'!G17</f>
        <v>-5.6524999999999992E-2</v>
      </c>
      <c r="K21" s="1">
        <f>'فشار خارجی'!H17</f>
        <v>-9.0439999999999965E-2</v>
      </c>
    </row>
    <row r="22" spans="1:27" x14ac:dyDescent="0.25">
      <c r="D22" s="1">
        <f>'فشار خارجی'!A18</f>
        <v>3.7683333333333327E-3</v>
      </c>
      <c r="E22" s="1">
        <f>'فشار خارجی'!B18</f>
        <v>5.2756666666666672E-3</v>
      </c>
      <c r="F22" s="1">
        <f>'فشار خارجی'!C18</f>
        <v>0</v>
      </c>
      <c r="G22" s="1">
        <f>'فشار خارجی'!D18</f>
        <v>0</v>
      </c>
      <c r="H22" s="1">
        <f>'فشار خارجی'!E18</f>
        <v>-3.0146666666666672E-3</v>
      </c>
      <c r="I22" s="1">
        <f>'فشار خارجی'!F18</f>
        <v>-4.522E-3</v>
      </c>
      <c r="J22" s="1">
        <f>'فشار خارجی'!G18</f>
        <v>-3.7683333333333327E-3</v>
      </c>
      <c r="K22" s="1">
        <f>'فشار خارجی'!H18</f>
        <v>-6.029333333333331E-3</v>
      </c>
    </row>
    <row r="23" spans="1:27" x14ac:dyDescent="0.25">
      <c r="D23" s="1">
        <f>'فشار خارجی'!A19</f>
        <v>2.2609999999999998E-2</v>
      </c>
      <c r="E23" s="1">
        <f>'فشار خارجی'!B19</f>
        <v>3.1654000000000002E-2</v>
      </c>
      <c r="F23" s="1">
        <f>'فشار خارجی'!C19</f>
        <v>0</v>
      </c>
      <c r="G23" s="1">
        <f>'فشار خارجی'!D19</f>
        <v>0</v>
      </c>
      <c r="H23" s="1">
        <f>'فشار خارجی'!E19</f>
        <v>-1.8088000000000003E-2</v>
      </c>
      <c r="I23" s="1">
        <f>'فشار خارجی'!F19</f>
        <v>-2.7132E-2</v>
      </c>
      <c r="J23" s="1">
        <f>'فشار خارجی'!G19</f>
        <v>-2.2609999999999998E-2</v>
      </c>
      <c r="K23" s="1">
        <f>'فشار خارجی'!H19</f>
        <v>-3.6175999999999986E-2</v>
      </c>
    </row>
    <row r="24" spans="1:27" x14ac:dyDescent="0.25">
      <c r="D24" s="5">
        <f>'فشار خارجی'!A20</f>
        <v>0.19218499999999997</v>
      </c>
      <c r="E24" s="5">
        <f>'فشار خارجی'!B20</f>
        <v>0.29166899999999996</v>
      </c>
      <c r="F24" s="5">
        <f>'فشار خارجی'!C20</f>
        <v>-0.29392999999999997</v>
      </c>
      <c r="G24" s="5">
        <f>'فشار خارجی'!D20</f>
        <v>-0.45219999999999994</v>
      </c>
      <c r="H24" s="5">
        <f>'فشار خارجی'!E20</f>
        <v>-0.17635799999999996</v>
      </c>
      <c r="I24" s="5">
        <f>'فشار خارجی'!F20</f>
        <v>-0.25323199999999996</v>
      </c>
      <c r="J24" s="5">
        <f>'فشار خارجی'!G20</f>
        <v>-0.14696499999999998</v>
      </c>
      <c r="K24" s="5">
        <f>'فشار خارجی'!H20</f>
        <v>-0.21705599999999997</v>
      </c>
      <c r="L24" s="7" t="str">
        <f>'فشار خارجی'!I20</f>
        <v>I*q*Ce*Ct*CgCp*Cd</v>
      </c>
      <c r="X24" s="17">
        <f>X16+Y16</f>
        <v>0.45150285833333298</v>
      </c>
      <c r="Z24" s="17">
        <f>Z16+AA16</f>
        <v>-2.4415031666666662</v>
      </c>
    </row>
    <row r="25" spans="1:27" x14ac:dyDescent="0.25">
      <c r="X25" s="17">
        <f>X19+Y19</f>
        <v>3.5179841083333327</v>
      </c>
      <c r="Z25" s="17">
        <f>Z19+AA19</f>
        <v>0.62497808333333349</v>
      </c>
    </row>
    <row r="26" spans="1:27" x14ac:dyDescent="0.25">
      <c r="B26" s="11" t="s">
        <v>10</v>
      </c>
      <c r="C26" s="1"/>
      <c r="D26" s="8">
        <f>D24-$B$2</f>
        <v>5.6524999999999964E-2</v>
      </c>
      <c r="E26" s="8">
        <f t="shared" ref="E26:K26" si="6">E24-$B$2</f>
        <v>0.15600899999999995</v>
      </c>
      <c r="F26" s="8">
        <f t="shared" si="6"/>
        <v>-0.42958999999999997</v>
      </c>
      <c r="G26" s="8">
        <f t="shared" si="6"/>
        <v>-0.58785999999999994</v>
      </c>
      <c r="H26" s="8">
        <f t="shared" si="6"/>
        <v>-0.31201799999999996</v>
      </c>
      <c r="I26" s="8">
        <f t="shared" si="6"/>
        <v>-0.38889199999999996</v>
      </c>
      <c r="J26" s="8">
        <f t="shared" si="6"/>
        <v>-0.28262500000000002</v>
      </c>
      <c r="K26" s="8">
        <f t="shared" si="6"/>
        <v>-0.35271599999999997</v>
      </c>
    </row>
    <row r="27" spans="1:27" x14ac:dyDescent="0.25">
      <c r="C27" s="1"/>
      <c r="D27" s="8"/>
      <c r="E27" s="8"/>
      <c r="F27" s="8"/>
      <c r="G27" s="8"/>
      <c r="H27" s="8"/>
      <c r="I27" s="8"/>
      <c r="J27" s="8"/>
      <c r="K27" s="8"/>
      <c r="L27" s="8" t="s">
        <v>12</v>
      </c>
    </row>
    <row r="28" spans="1:27" x14ac:dyDescent="0.25">
      <c r="B28" s="11" t="s">
        <v>11</v>
      </c>
      <c r="C28" s="1"/>
      <c r="D28" s="8">
        <f>D24-$B$3</f>
        <v>0.395675</v>
      </c>
      <c r="E28" s="8">
        <f t="shared" ref="E28:K28" si="7">E24-$B$3</f>
        <v>0.49515899999999996</v>
      </c>
      <c r="F28" s="8">
        <f t="shared" si="7"/>
        <v>-9.0439999999999965E-2</v>
      </c>
      <c r="G28" s="8">
        <f t="shared" si="7"/>
        <v>-0.24870999999999993</v>
      </c>
      <c r="H28" s="8">
        <f t="shared" si="7"/>
        <v>2.7132000000000045E-2</v>
      </c>
      <c r="I28" s="8">
        <f t="shared" si="7"/>
        <v>-4.9741999999999953E-2</v>
      </c>
      <c r="J28" s="8">
        <f t="shared" si="7"/>
        <v>5.652500000000002E-2</v>
      </c>
      <c r="K28" s="8">
        <f t="shared" si="7"/>
        <v>-1.3565999999999967E-2</v>
      </c>
    </row>
    <row r="30" spans="1:27" x14ac:dyDescent="0.25">
      <c r="A30" t="s">
        <v>19</v>
      </c>
      <c r="B30" s="12" t="s">
        <v>10</v>
      </c>
      <c r="C30" s="12"/>
      <c r="D30" s="13">
        <f>D26*6</f>
        <v>0.33914999999999978</v>
      </c>
      <c r="E30" s="13">
        <f t="shared" ref="E30:K30" si="8">E26*6</f>
        <v>0.93605399999999972</v>
      </c>
      <c r="F30" s="13">
        <f t="shared" si="8"/>
        <v>-2.5775399999999999</v>
      </c>
      <c r="G30" s="13">
        <f t="shared" si="8"/>
        <v>-3.5271599999999994</v>
      </c>
      <c r="H30" s="13">
        <f t="shared" si="8"/>
        <v>-1.8721079999999999</v>
      </c>
      <c r="I30" s="13">
        <f t="shared" si="8"/>
        <v>-2.3333519999999996</v>
      </c>
      <c r="J30" s="13">
        <f t="shared" si="8"/>
        <v>-1.6957500000000001</v>
      </c>
      <c r="K30" s="13">
        <f t="shared" si="8"/>
        <v>-2.1162959999999997</v>
      </c>
      <c r="L30" s="12"/>
    </row>
    <row r="31" spans="1:27" x14ac:dyDescent="0.25">
      <c r="A31" t="s">
        <v>20</v>
      </c>
      <c r="D31" s="13">
        <f>D30/2</f>
        <v>0.16957499999999989</v>
      </c>
      <c r="E31" s="13">
        <f t="shared" ref="E31:K31" si="9">E30/2</f>
        <v>0.46802699999999986</v>
      </c>
      <c r="F31" s="13">
        <f t="shared" si="9"/>
        <v>-1.28877</v>
      </c>
      <c r="G31" s="13">
        <f t="shared" si="9"/>
        <v>-1.7635799999999997</v>
      </c>
      <c r="H31" s="13">
        <f t="shared" si="9"/>
        <v>-0.93605399999999994</v>
      </c>
      <c r="I31" s="13">
        <f t="shared" si="9"/>
        <v>-1.1666759999999998</v>
      </c>
      <c r="J31" s="13">
        <f t="shared" si="9"/>
        <v>-0.84787500000000005</v>
      </c>
      <c r="K31" s="13">
        <f t="shared" si="9"/>
        <v>-1.0581479999999999</v>
      </c>
      <c r="L31" s="12" t="s">
        <v>18</v>
      </c>
    </row>
    <row r="32" spans="1:27" x14ac:dyDescent="0.25">
      <c r="A32" t="s">
        <v>19</v>
      </c>
      <c r="B32" s="12" t="s">
        <v>11</v>
      </c>
      <c r="C32" s="12"/>
      <c r="D32" s="13">
        <f>D28*6</f>
        <v>2.37405</v>
      </c>
      <c r="E32" s="13">
        <f t="shared" ref="E32:K32" si="10">E28*6</f>
        <v>2.9709539999999999</v>
      </c>
      <c r="F32" s="13">
        <f t="shared" si="10"/>
        <v>-0.54263999999999979</v>
      </c>
      <c r="G32" s="13">
        <f t="shared" si="10"/>
        <v>-1.4922599999999995</v>
      </c>
      <c r="H32" s="13">
        <f t="shared" si="10"/>
        <v>0.16279200000000027</v>
      </c>
      <c r="I32" s="13">
        <f t="shared" si="10"/>
        <v>-0.29845199999999972</v>
      </c>
      <c r="J32" s="13">
        <f t="shared" si="10"/>
        <v>0.33915000000000012</v>
      </c>
      <c r="K32" s="13">
        <f t="shared" si="10"/>
        <v>-8.1395999999999802E-2</v>
      </c>
      <c r="L32" s="12"/>
    </row>
    <row r="33" spans="1:12" x14ac:dyDescent="0.25">
      <c r="A33" t="s">
        <v>20</v>
      </c>
      <c r="D33" s="13">
        <f>D32/2</f>
        <v>1.187025</v>
      </c>
      <c r="E33" s="13">
        <f t="shared" ref="E33:K33" si="11">E32/2</f>
        <v>1.4854769999999999</v>
      </c>
      <c r="F33" s="13">
        <f t="shared" si="11"/>
        <v>-0.27131999999999989</v>
      </c>
      <c r="G33" s="13">
        <f t="shared" si="11"/>
        <v>-0.74612999999999974</v>
      </c>
      <c r="H33" s="13">
        <f t="shared" si="11"/>
        <v>8.1396000000000135E-2</v>
      </c>
      <c r="I33" s="13">
        <f t="shared" si="11"/>
        <v>-0.14922599999999986</v>
      </c>
      <c r="J33" s="13">
        <f t="shared" si="11"/>
        <v>0.16957500000000006</v>
      </c>
      <c r="K33" s="13">
        <f t="shared" si="11"/>
        <v>-4.0697999999999901E-2</v>
      </c>
      <c r="L33" s="12"/>
    </row>
  </sheetData>
  <mergeCells count="2">
    <mergeCell ref="E6:J6"/>
    <mergeCell ref="Q7:V7"/>
  </mergeCells>
  <pageMargins left="0.7" right="0.7" top="0.75" bottom="0.75" header="0.3" footer="0.3"/>
  <ignoredErrors>
    <ignoredError sqref="D31:K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فشار خارجی</vt:lpstr>
      <vt:lpstr>فشار داخلی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 7</dc:creator>
  <cp:lastModifiedBy>Javad Bozorgi</cp:lastModifiedBy>
  <dcterms:created xsi:type="dcterms:W3CDTF">2016-10-06T21:36:41Z</dcterms:created>
  <dcterms:modified xsi:type="dcterms:W3CDTF">2025-08-23T12:50:51Z</dcterms:modified>
</cp:coreProperties>
</file>